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30" windowWidth="19320" windowHeight="87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3" i="1" l="1"/>
  <c r="F10" i="1"/>
  <c r="F14" i="1"/>
  <c r="F17" i="1"/>
  <c r="F19" i="1"/>
  <c r="F21" i="1"/>
  <c r="F8" i="1"/>
  <c r="F12" i="1"/>
</calcChain>
</file>

<file path=xl/sharedStrings.xml><?xml version="1.0" encoding="utf-8"?>
<sst xmlns="http://schemas.openxmlformats.org/spreadsheetml/2006/main" count="51" uniqueCount="43">
  <si>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</si>
  <si>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</si>
  <si>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</si>
  <si>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</si>
  <si>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</si>
  <si>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</si>
  <si>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</si>
  <si>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</si>
  <si>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</si>
  <si>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</si>
  <si>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</si>
  <si>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ГЦП "Сохранность автомобильных дорог городского округа город Переславль-Залесский Ярославской области"</t>
  </si>
  <si>
    <t>0409</t>
  </si>
  <si>
    <t>Уточнение бюджетных ассигнований на основании заявки Администрации города Переславля-Залесского</t>
  </si>
  <si>
    <t>от 18.10.2024 № 39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</si>
  <si>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18 октября 2024 года</t>
    </r>
  </si>
  <si>
    <t>01.1.01.R3041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</si>
  <si>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</si>
  <si>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Уведомление министерства финансов ЯО от 02.10.2024 № 5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</si>
  <si>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</si>
  <si>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04.1.04.72030</t>
  </si>
  <si>
    <t>Реализация мероприятий по обеспечению обязательных требований охраны объектов образования I-III категорий опасности</t>
  </si>
  <si>
    <t>ГЦП "Борьба с преступностью на территории городского округа город Переславль-Залесский Ярославской области"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</si>
  <si>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</si>
  <si>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</si>
  <si>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</si>
  <si>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0702</t>
  </si>
  <si>
    <t>0501</t>
  </si>
  <si>
    <t>Постановление правительства ЯО от 27.09.2024 № 1009-п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</si>
  <si>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</si>
  <si>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0502</t>
  </si>
  <si>
    <t>06.1.01.S4180</t>
  </si>
  <si>
    <t>Разработка проектно-сметной документации на строительство (реконструкцию) объектов водоотведения</t>
  </si>
  <si>
    <t>1102</t>
  </si>
  <si>
    <t>05.3.02.84200</t>
  </si>
  <si>
    <t>Мероприятия в сфере физической культуры и спорта</t>
  </si>
  <si>
    <t>07.1.05.85100</t>
  </si>
  <si>
    <t>60.0.00.80160</t>
  </si>
  <si>
    <t>Мероприятия в области жилищного хозяйства</t>
  </si>
  <si>
    <t>Непрограммные расходы</t>
  </si>
  <si>
    <t>Мероприятия по сохранности автомобильных дорог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</si>
  <si>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</si>
  <si>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Постановление Правительства ЯО от 08.10.2024 №1044-п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</si>
</sst>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4" fillId="0" borderId="4" xfId="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9" fillId="0" borderId="4" xfId="8" applyNumberFormat="1" applyFont="1" applyFill="1" applyBorder="1" applyAlignment="1">
      <alignment horizontal="center" vertical="center" wrapText="1"/>
    </xf>
    <xf numFmtId="0" fontId="6" fillId="0" borderId="3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Normal="100" workbookViewId="0">
      <selection activeCell="J9" sqref="J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2" t="s">
        <v>8</v>
      </c>
      <c r="B1" s="32"/>
      <c r="C1" s="32"/>
      <c r="D1" s="32"/>
      <c r="E1" s="32"/>
      <c r="F1" s="32"/>
      <c r="G1" s="32"/>
      <c r="H1" s="32"/>
    </row>
    <row r="2" spans="1:8" x14ac:dyDescent="0.25">
      <c r="A2" s="32" t="s">
        <v>7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6</v>
      </c>
      <c r="B3" s="32"/>
      <c r="C3" s="32"/>
      <c r="D3" s="32"/>
      <c r="E3" s="32"/>
      <c r="F3" s="32"/>
      <c r="G3" s="32"/>
      <c r="H3" s="32"/>
    </row>
    <row r="4" spans="1:8" x14ac:dyDescent="0.25">
      <c r="A4" s="7"/>
      <c r="B4" s="7"/>
      <c r="C4" s="7"/>
      <c r="D4" s="19"/>
      <c r="E4" s="19"/>
      <c r="F4" s="19"/>
      <c r="G4" s="32" t="s">
        <v>14</v>
      </c>
      <c r="H4" s="32"/>
    </row>
    <row r="5" spans="1:8" x14ac:dyDescent="0.25">
      <c r="A5" s="6"/>
      <c r="B5" s="6"/>
      <c r="C5" s="6"/>
      <c r="D5" s="19"/>
      <c r="E5" s="19"/>
      <c r="F5" s="19"/>
      <c r="G5" s="32"/>
      <c r="H5" s="32"/>
    </row>
    <row r="6" spans="1:8" ht="60.75" customHeight="1" x14ac:dyDescent="0.25">
      <c r="A6" s="31" t="s">
        <v>15</v>
      </c>
      <c r="B6" s="31"/>
      <c r="C6" s="31"/>
      <c r="D6" s="31"/>
      <c r="E6" s="31"/>
      <c r="F6" s="31"/>
      <c r="G6" s="31"/>
      <c r="H6" s="31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84.75" customHeight="1" x14ac:dyDescent="0.25">
      <c r="A8" s="9"/>
      <c r="B8" s="9"/>
      <c r="C8" s="9"/>
      <c r="D8" s="21"/>
      <c r="E8" s="23" t="s">
        <v>19</v>
      </c>
      <c r="F8" s="20">
        <f>SUM(F9)</f>
        <v>-725712</v>
      </c>
      <c r="G8" s="12"/>
      <c r="H8" s="22"/>
    </row>
    <row r="9" spans="1:8" ht="93" customHeight="1" x14ac:dyDescent="0.25">
      <c r="A9" s="24">
        <v>203</v>
      </c>
      <c r="B9" s="25" t="s">
        <v>26</v>
      </c>
      <c r="C9" s="24">
        <v>600</v>
      </c>
      <c r="D9" s="27" t="s">
        <v>16</v>
      </c>
      <c r="E9" s="35" t="s">
        <v>17</v>
      </c>
      <c r="F9" s="26">
        <v>-725712</v>
      </c>
      <c r="G9" s="36"/>
      <c r="H9" s="40" t="s">
        <v>18</v>
      </c>
    </row>
    <row r="10" spans="1:8" ht="93" customHeight="1" x14ac:dyDescent="0.25">
      <c r="A10" s="9"/>
      <c r="B10" s="9"/>
      <c r="C10" s="9"/>
      <c r="D10" s="21"/>
      <c r="E10" s="38" t="s">
        <v>25</v>
      </c>
      <c r="F10" s="20">
        <f>SUM(F11)</f>
        <v>27625000</v>
      </c>
      <c r="G10" s="12"/>
      <c r="H10" s="21"/>
    </row>
    <row r="11" spans="1:8" ht="93" customHeight="1" x14ac:dyDescent="0.25">
      <c r="A11" s="9">
        <v>208</v>
      </c>
      <c r="B11" s="39" t="s">
        <v>27</v>
      </c>
      <c r="C11" s="9">
        <v>400</v>
      </c>
      <c r="D11" s="21" t="s">
        <v>23</v>
      </c>
      <c r="E11" s="18" t="s">
        <v>24</v>
      </c>
      <c r="F11" s="37">
        <v>27625000</v>
      </c>
      <c r="G11" s="12"/>
      <c r="H11" s="21" t="s">
        <v>28</v>
      </c>
    </row>
    <row r="12" spans="1:8" ht="93" customHeight="1" x14ac:dyDescent="0.25">
      <c r="A12" s="9"/>
      <c r="B12" s="9"/>
      <c r="C12" s="9"/>
      <c r="D12" s="21"/>
      <c r="E12" s="38" t="s">
        <v>22</v>
      </c>
      <c r="F12" s="20">
        <f>SUM(F13)</f>
        <v>198158</v>
      </c>
      <c r="G12" s="12"/>
      <c r="H12" s="21"/>
    </row>
    <row r="13" spans="1:8" ht="93" customHeight="1" x14ac:dyDescent="0.25">
      <c r="A13" s="9">
        <v>203</v>
      </c>
      <c r="B13" s="9">
        <v>702</v>
      </c>
      <c r="C13" s="9">
        <v>600</v>
      </c>
      <c r="D13" s="21" t="s">
        <v>20</v>
      </c>
      <c r="E13" s="18" t="s">
        <v>21</v>
      </c>
      <c r="F13" s="37">
        <v>198158</v>
      </c>
      <c r="G13" s="12"/>
      <c r="H13" s="21" t="s">
        <v>18</v>
      </c>
    </row>
    <row r="14" spans="1:8" ht="93" customHeight="1" x14ac:dyDescent="0.25">
      <c r="A14" s="24"/>
      <c r="B14" s="24"/>
      <c r="C14" s="24"/>
      <c r="D14" s="30"/>
      <c r="E14" s="23" t="s">
        <v>41</v>
      </c>
      <c r="F14" s="33">
        <f>SUM(F15:F16)</f>
        <v>27500000</v>
      </c>
      <c r="G14" s="34"/>
      <c r="H14" s="21"/>
    </row>
    <row r="15" spans="1:8" ht="93" customHeight="1" x14ac:dyDescent="0.25">
      <c r="A15" s="24">
        <v>208</v>
      </c>
      <c r="B15" s="25" t="s">
        <v>33</v>
      </c>
      <c r="C15" s="24">
        <v>600</v>
      </c>
      <c r="D15" s="28" t="s">
        <v>34</v>
      </c>
      <c r="E15" s="29" t="s">
        <v>35</v>
      </c>
      <c r="F15" s="26">
        <v>17500000</v>
      </c>
      <c r="G15" s="34"/>
      <c r="H15" s="21" t="s">
        <v>42</v>
      </c>
    </row>
    <row r="16" spans="1:8" ht="93" customHeight="1" x14ac:dyDescent="0.25">
      <c r="A16" s="24">
        <v>208</v>
      </c>
      <c r="B16" s="25" t="s">
        <v>33</v>
      </c>
      <c r="C16" s="24">
        <v>200</v>
      </c>
      <c r="D16" s="28" t="s">
        <v>34</v>
      </c>
      <c r="E16" s="29" t="s">
        <v>35</v>
      </c>
      <c r="F16" s="26">
        <v>10000000</v>
      </c>
      <c r="G16" s="34"/>
      <c r="H16" s="21" t="s">
        <v>13</v>
      </c>
    </row>
    <row r="17" spans="1:8" ht="93" customHeight="1" x14ac:dyDescent="0.25">
      <c r="A17" s="24"/>
      <c r="B17" s="25"/>
      <c r="C17" s="24"/>
      <c r="D17" s="28"/>
      <c r="E17" s="23" t="s">
        <v>29</v>
      </c>
      <c r="F17" s="33">
        <f>SUM(F18)</f>
        <v>60000000</v>
      </c>
      <c r="G17" s="30"/>
      <c r="H17" s="21"/>
    </row>
    <row r="18" spans="1:8" ht="93" customHeight="1" x14ac:dyDescent="0.25">
      <c r="A18" s="24">
        <v>203</v>
      </c>
      <c r="B18" s="25" t="s">
        <v>30</v>
      </c>
      <c r="C18" s="24">
        <v>400</v>
      </c>
      <c r="D18" s="28" t="s">
        <v>31</v>
      </c>
      <c r="E18" s="29" t="s">
        <v>32</v>
      </c>
      <c r="F18" s="26">
        <v>60000000</v>
      </c>
      <c r="G18" s="21"/>
      <c r="H18" s="21" t="s">
        <v>18</v>
      </c>
    </row>
    <row r="19" spans="1:8" ht="93" customHeight="1" x14ac:dyDescent="0.25">
      <c r="A19" s="24"/>
      <c r="B19" s="25"/>
      <c r="C19" s="24"/>
      <c r="D19" s="28"/>
      <c r="E19" s="23" t="s">
        <v>11</v>
      </c>
      <c r="F19" s="33">
        <f>SUM(F20)</f>
        <v>-5000000</v>
      </c>
      <c r="G19" s="21"/>
      <c r="H19" s="21"/>
    </row>
    <row r="20" spans="1:8" ht="93" customHeight="1" x14ac:dyDescent="0.25">
      <c r="A20" s="24">
        <v>208</v>
      </c>
      <c r="B20" s="25" t="s">
        <v>12</v>
      </c>
      <c r="C20" s="24">
        <v>200</v>
      </c>
      <c r="D20" s="28" t="s">
        <v>36</v>
      </c>
      <c r="E20" s="29" t="s">
        <v>40</v>
      </c>
      <c r="F20" s="26">
        <v>-5000000</v>
      </c>
      <c r="G20" s="21"/>
      <c r="H20" s="21" t="s">
        <v>13</v>
      </c>
    </row>
    <row r="21" spans="1:8" ht="93" customHeight="1" x14ac:dyDescent="0.25">
      <c r="A21" s="24"/>
      <c r="B21" s="25"/>
      <c r="C21" s="24"/>
      <c r="D21" s="28"/>
      <c r="E21" s="23" t="s">
        <v>39</v>
      </c>
      <c r="F21" s="33">
        <f>SUM(F22)</f>
        <v>-5000000</v>
      </c>
      <c r="G21" s="21"/>
      <c r="H21" s="21"/>
    </row>
    <row r="22" spans="1:8" ht="93" customHeight="1" x14ac:dyDescent="0.25">
      <c r="A22" s="24">
        <v>208</v>
      </c>
      <c r="B22" s="25" t="s">
        <v>27</v>
      </c>
      <c r="C22" s="24">
        <v>200</v>
      </c>
      <c r="D22" s="28" t="s">
        <v>37</v>
      </c>
      <c r="E22" s="29" t="s">
        <v>38</v>
      </c>
      <c r="F22" s="26">
        <v>-5000000</v>
      </c>
      <c r="G22" s="21"/>
      <c r="H22" s="21" t="s">
        <v>13</v>
      </c>
    </row>
    <row r="23" spans="1:8" ht="39.75" customHeight="1" x14ac:dyDescent="0.25">
      <c r="A23" s="9"/>
      <c r="B23" s="9"/>
      <c r="C23" s="14"/>
      <c r="D23" s="15"/>
      <c r="E23" s="16"/>
      <c r="F23" s="17">
        <f>SUM(F8+F10+F12+F14+F17+F19+F21)</f>
        <v>104597446</v>
      </c>
      <c r="G23" s="17"/>
      <c r="H23" s="18"/>
    </row>
    <row r="24" spans="1:8" ht="109.5" customHeight="1" x14ac:dyDescent="0.35">
      <c r="G24" s="3"/>
    </row>
    <row r="25" spans="1:8" ht="30.75" customHeight="1" x14ac:dyDescent="0.25">
      <c r="H25" s="8"/>
    </row>
    <row r="26" spans="1:8" ht="166.5" customHeight="1" x14ac:dyDescent="0.25"/>
    <row r="27" spans="1:8" ht="166.5" customHeight="1" x14ac:dyDescent="0.25"/>
    <row r="28" spans="1:8" ht="166.5" customHeight="1" x14ac:dyDescent="0.25"/>
    <row r="29" spans="1:8" ht="166.5" customHeight="1" x14ac:dyDescent="0.25"/>
    <row r="30" spans="1:8" ht="21.75" customHeight="1" x14ac:dyDescent="0.25"/>
    <row r="31" spans="1:8" ht="67.5" customHeight="1" x14ac:dyDescent="0.25"/>
    <row r="32" spans="1:8" ht="67.5" customHeight="1" x14ac:dyDescent="0.25"/>
    <row r="33" ht="67.5" customHeight="1" x14ac:dyDescent="0.25"/>
    <row r="34" ht="177" customHeight="1" x14ac:dyDescent="0.25"/>
  </sheetData>
  <mergeCells count="6"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2024-09-25T08:41:56Z</cp:lastPrinted>
  <dcterms:created xsi:type="dcterms:W3CDTF">2015-12-14T07:24:37Z</dcterms:created>
  <dcterms:modified xsi:type="dcterms:W3CDTF">2024-10-25T13:00:53Z</dcterms:modified>
</cp:coreProperties>
</file>